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" sheetId="1" r:id="rId1"/>
  </sheets>
  <definedNames>
    <definedName name="Date">'Приложение 2'!#REF!</definedName>
    <definedName name="Date1">'Приложение 2'!#REF!</definedName>
    <definedName name="DateExecute">'Приложение 2'!#REF!</definedName>
    <definedName name="EndDate">'Приложение 2'!#REF!</definedName>
    <definedName name="NameHead">'Приложение 2'!#REF!</definedName>
    <definedName name="ThisYear">'Приложение 2'!#REF!</definedName>
    <definedName name="Year">'Приложение 2'!#REF!</definedName>
    <definedName name="_xlnm.Print_Titles" localSheetId="0">'Приложение 2'!$5:$5</definedName>
    <definedName name="_xlnm.Print_Area" localSheetId="0">'Приложение 2'!$A$1:$I$88</definedName>
  </definedNames>
  <calcPr calcId="162913" refMode="R1C1"/>
</workbook>
</file>

<file path=xl/calcChain.xml><?xml version="1.0" encoding="utf-8"?>
<calcChain xmlns="http://schemas.openxmlformats.org/spreadsheetml/2006/main">
  <c r="I86" i="1" l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<sst xmlns="http://schemas.openxmlformats.org/spreadsheetml/2006/main" count="253" uniqueCount="114">
  <si>
    <t>тыс. рублей</t>
  </si>
  <si>
    <t>№ п/п</t>
  </si>
  <si>
    <t>Раздел</t>
  </si>
  <si>
    <t>Подраздел</t>
  </si>
  <si>
    <t>2</t>
  </si>
  <si>
    <t>% исполнения</t>
  </si>
  <si>
    <t>% в общем объеме расходов по плану</t>
  </si>
  <si>
    <t>8</t>
  </si>
  <si>
    <t>% в общем объеме расходов по исполнению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</si>
  <si>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</si>
  <si>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</si>
  <si>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</si>
  <si>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</si>
  <si>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</si>
  <si>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</si>
  <si>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</si>
  <si>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</si>
  <si>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</si>
  <si>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</si>
  <si>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</si>
  <si>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</si>
  <si>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</si>
  <si>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</si>
  <si>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</si>
  <si>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</si>
  <si>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</si>
  <si>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</si>
  <si>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</si>
  <si>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</si>
  <si>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</si>
  <si>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</si>
  <si>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</si>
  <si>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</si>
  <si>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</si>
  <si>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</si>
  <si>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</si>
  <si>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</si>
  <si>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</si>
  <si>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</si>
  <si>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</si>
  <si>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</si>
  <si>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</si>
  <si>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</si>
  <si>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</si>
  <si>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</si>
  <si>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</si>
  <si>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</si>
  <si>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</si>
  <si>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</si>
  <si>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</si>
  <si>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</si>
  <si>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</si>
  <si>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</si>
  <si>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</si>
  <si>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</si>
  <si>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</si>
  <si>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</si>
  <si>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</si>
  <si>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</si>
  <si>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</si>
  <si>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</si>
  <si>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</si>
  <si>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</si>
  <si>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</si>
  <si>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</si>
  <si>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</si>
  <si>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</si>
  <si>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</si>
  <si>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</si>
  <si>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</si>
  <si>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</si>
  <si>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</si>
  <si>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</si>
  <si>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</si>
  <si>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</si>
  <si>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</si>
  <si>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</si>
  <si>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</si>
  <si>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</si>
  <si>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</si>
  <si>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</si>
  <si>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</si>
  <si>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</si>
  <si>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</si>
  <si>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</si>
  <si>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</si>
  <si>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</si>
  <si>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</si>
  <si>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</si>
  <si>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</si>
  <si>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</si>
  <si>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</si>
  <si>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</si>
  <si>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</si>
  <si>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</si>
  <si>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</si>
  <si>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</si>
  <si>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</si>
  <si>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</si>
  <si>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</si>
  <si>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</si>
  <si>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</si>
  <si>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</si>
  <si>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</si>
  <si>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</si>
  <si>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</si>
  <si>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</si>
  <si>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</si>
  <si>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</si>
  <si>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</si>
  <si>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по расходам краевого бюджета за 1 квартал 2022 года по разделам и подразделам классификации расходов бюджетов</t>
  </si>
  <si>
    <t>Годовой объем ассигнований на 2022 год</t>
  </si>
  <si>
    <t>Исполнение на 01.04.2022 года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</si>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</sst>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2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165" fontId="2" fillId="0" borderId="0" applyFont="0" applyFill="0" applyBorder="0" applyAlignment="0" applyProtection="0"/>
  </cellStyleXfs>
  <cellXfs count="35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right" shrinkToFi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0" fontId="11" fillId="2" borderId="0" xfId="0" applyNumberFormat="1" applyFont="1" applyFill="1"/>
    <xf numFmtId="0" fontId="11" fillId="2" borderId="0" xfId="0" applyNumberFormat="1" applyFont="1" applyFill="1" applyAlignment="1">
      <alignment horizontal="center"/>
    </xf>
    <xf numFmtId="166" fontId="8" fillId="0" borderId="0" xfId="0" applyNumberFormat="1" applyFont="1"/>
    <xf numFmtId="166" fontId="0" fillId="0" borderId="0" xfId="0" applyNumberFormat="1"/>
    <xf numFmtId="166" fontId="9" fillId="2" borderId="2" xfId="1" applyNumberFormat="1" applyFont="1" applyFill="1" applyBorder="1" applyAlignment="1">
      <alignment horizontal="right" shrinkToFit="1"/>
    </xf>
    <xf numFmtId="166" fontId="10" fillId="2" borderId="3" xfId="1" applyNumberFormat="1" applyFont="1" applyFill="1" applyBorder="1" applyAlignment="1">
      <alignment horizontal="right" shrinkToFit="1"/>
    </xf>
    <xf numFmtId="166" fontId="10" fillId="2" borderId="1" xfId="2" applyNumberFormat="1" applyFont="1" applyFill="1" applyBorder="1" applyAlignment="1">
      <alignment horizontal="right" shrinkToFi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right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abSelected="1" view="pageBreakPreview" zoomScale="85" zoomScaleNormal="100" zoomScaleSheetLayoutView="85" workbookViewId="0">
      <selection activeCell="A2" sqref="A2:I2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8.85546875" customWidth="1"/>
    <col min="6" max="6" width="15.7109375" customWidth="1"/>
    <col min="7" max="7" width="9.42578125" customWidth="1"/>
    <col min="8" max="9" width="13.7109375" customWidth="1"/>
  </cols>
  <sheetData>
    <row r="1" spans="1:9" ht="25.5" customHeight="1" x14ac:dyDescent="0.25">
      <c r="A1" s="24"/>
      <c r="B1" s="24"/>
      <c r="C1" s="25"/>
      <c r="D1" s="25"/>
      <c r="E1" s="4"/>
      <c r="G1" s="34" t="s">
        <v>113</v>
      </c>
      <c r="H1" s="34"/>
      <c r="I1" s="34"/>
    </row>
    <row r="2" spans="1:9" s="6" customFormat="1" ht="60.75" customHeight="1" x14ac:dyDescent="0.25">
      <c r="A2" s="33" t="s">
        <v>110</v>
      </c>
      <c r="B2" s="33"/>
      <c r="C2" s="33"/>
      <c r="D2" s="33"/>
      <c r="E2" s="33"/>
      <c r="F2" s="33"/>
      <c r="G2" s="33"/>
      <c r="H2" s="33"/>
      <c r="I2" s="33"/>
    </row>
    <row r="3" spans="1:9" x14ac:dyDescent="0.25">
      <c r="A3" s="1"/>
      <c r="B3" s="2"/>
      <c r="C3" s="3"/>
      <c r="D3" s="3"/>
      <c r="E3" s="4"/>
    </row>
    <row r="4" spans="1:9" x14ac:dyDescent="0.25">
      <c r="A4" s="1"/>
      <c r="B4" s="2"/>
      <c r="C4" s="3"/>
      <c r="D4" s="3"/>
      <c r="I4" s="5" t="s">
        <v>0</v>
      </c>
    </row>
    <row r="5" spans="1:9" ht="70.5" customHeight="1" x14ac:dyDescent="0.25">
      <c r="A5" s="7" t="s">
        <v>1</v>
      </c>
      <c r="B5" s="8"/>
      <c r="C5" s="9" t="s">
        <v>2</v>
      </c>
      <c r="D5" s="8" t="s">
        <v>3</v>
      </c>
      <c r="E5" s="10" t="s">
        <v>111</v>
      </c>
      <c r="F5" s="10" t="s">
        <v>112</v>
      </c>
      <c r="G5" s="10" t="s">
        <v>5</v>
      </c>
      <c r="H5" s="10" t="s">
        <v>6</v>
      </c>
      <c r="I5" s="10" t="s">
        <v>8</v>
      </c>
    </row>
    <row r="6" spans="1:9" x14ac:dyDescent="0.25">
      <c r="A6" s="31">
        <v>1</v>
      </c>
      <c r="B6" s="32" t="s">
        <v>4</v>
      </c>
      <c r="C6" s="31">
        <v>3</v>
      </c>
      <c r="D6" s="32" t="s">
        <v>9</v>
      </c>
      <c r="E6" s="31">
        <v>5</v>
      </c>
      <c r="F6" s="32" t="s">
        <v>10</v>
      </c>
      <c r="G6" s="31">
        <v>7</v>
      </c>
      <c r="H6" s="32" t="s">
        <v>7</v>
      </c>
      <c r="I6" s="31">
        <v>9</v>
      </c>
    </row>
    <row r="7" spans="1:9" s="11" customFormat="1" ht="18.75" x14ac:dyDescent="0.3">
      <c r="A7" s="16" t="s">
        <v>11</v>
      </c>
      <c r="B7" s="17" t="s">
        <v>12</v>
      </c>
      <c r="C7" s="18" t="s">
        <v>13</v>
      </c>
      <c r="D7" s="18"/>
      <c r="E7" s="19">
        <v>5853208.7954299999</v>
      </c>
      <c r="F7" s="19">
        <v>692203.51599999995</v>
      </c>
      <c r="G7" s="29">
        <f t="shared" ref="G7:G38" si="0">(F7/E7)*100</f>
        <v>11.826052003141431</v>
      </c>
      <c r="H7" s="29">
        <f t="shared" ref="H7:H38" si="1">(E7/(100655919.15203))*100</f>
        <v>5.8150666595069822</v>
      </c>
      <c r="I7" s="29">
        <f t="shared" ref="I7:I38" si="2">(F7/(20942107.73502))*100</f>
        <v>3.3053192389153705</v>
      </c>
    </row>
    <row r="8" spans="1:9" s="11" customFormat="1" ht="56.25" x14ac:dyDescent="0.3">
      <c r="A8" s="12"/>
      <c r="B8" s="13" t="s">
        <v>14</v>
      </c>
      <c r="C8" s="14" t="s">
        <v>13</v>
      </c>
      <c r="D8" s="14" t="s">
        <v>15</v>
      </c>
      <c r="E8" s="15">
        <v>13368.73</v>
      </c>
      <c r="F8" s="15">
        <v>2830.5034300000002</v>
      </c>
      <c r="G8" s="28">
        <f t="shared" si="0"/>
        <v>21.17256785049889</v>
      </c>
      <c r="H8" s="28">
        <f t="shared" si="1"/>
        <v>1.3281613354310502E-2</v>
      </c>
      <c r="I8" s="28">
        <f t="shared" si="2"/>
        <v>1.3515847907069785E-2</v>
      </c>
    </row>
    <row r="9" spans="1:9" s="11" customFormat="1" ht="75" x14ac:dyDescent="0.3">
      <c r="A9" s="12"/>
      <c r="B9" s="13" t="s">
        <v>16</v>
      </c>
      <c r="C9" s="14" t="s">
        <v>13</v>
      </c>
      <c r="D9" s="14" t="s">
        <v>17</v>
      </c>
      <c r="E9" s="15">
        <v>258176.473</v>
      </c>
      <c r="F9" s="15">
        <v>47171.625110000001</v>
      </c>
      <c r="G9" s="28">
        <f t="shared" si="0"/>
        <v>18.271078135768011</v>
      </c>
      <c r="H9" s="28">
        <f t="shared" si="1"/>
        <v>0.25649407921063444</v>
      </c>
      <c r="I9" s="28">
        <f t="shared" si="2"/>
        <v>0.22524774347864826</v>
      </c>
    </row>
    <row r="10" spans="1:9" s="11" customFormat="1" ht="75" x14ac:dyDescent="0.3">
      <c r="A10" s="12"/>
      <c r="B10" s="13" t="s">
        <v>18</v>
      </c>
      <c r="C10" s="14" t="s">
        <v>13</v>
      </c>
      <c r="D10" s="14" t="s">
        <v>19</v>
      </c>
      <c r="E10" s="15">
        <v>551653.41529000003</v>
      </c>
      <c r="F10" s="15">
        <v>107995.15263</v>
      </c>
      <c r="G10" s="28">
        <f t="shared" si="0"/>
        <v>19.57663084043951</v>
      </c>
      <c r="H10" s="28">
        <f t="shared" si="1"/>
        <v>0.54805859400755808</v>
      </c>
      <c r="I10" s="28">
        <f t="shared" si="2"/>
        <v>0.51568425679239227</v>
      </c>
    </row>
    <row r="11" spans="1:9" s="11" customFormat="1" ht="18.75" x14ac:dyDescent="0.3">
      <c r="A11" s="12"/>
      <c r="B11" s="13" t="s">
        <v>20</v>
      </c>
      <c r="C11" s="14" t="s">
        <v>13</v>
      </c>
      <c r="D11" s="14" t="s">
        <v>21</v>
      </c>
      <c r="E11" s="15">
        <v>364782.38961000001</v>
      </c>
      <c r="F11" s="15">
        <v>73955.719379999995</v>
      </c>
      <c r="G11" s="28">
        <f t="shared" si="0"/>
        <v>20.273928096986346</v>
      </c>
      <c r="H11" s="28">
        <f t="shared" si="1"/>
        <v>0.36240530381430941</v>
      </c>
      <c r="I11" s="28">
        <f t="shared" si="2"/>
        <v>0.35314362964683393</v>
      </c>
    </row>
    <row r="12" spans="1:9" s="11" customFormat="1" ht="56.25" x14ac:dyDescent="0.3">
      <c r="A12" s="12"/>
      <c r="B12" s="13" t="s">
        <v>22</v>
      </c>
      <c r="C12" s="14" t="s">
        <v>13</v>
      </c>
      <c r="D12" s="14" t="s">
        <v>23</v>
      </c>
      <c r="E12" s="15">
        <v>200984.3</v>
      </c>
      <c r="F12" s="15">
        <v>39147.713490000002</v>
      </c>
      <c r="G12" s="28">
        <f t="shared" si="0"/>
        <v>19.477995788725789</v>
      </c>
      <c r="H12" s="28">
        <f t="shared" si="1"/>
        <v>0.19967459608255597</v>
      </c>
      <c r="I12" s="28">
        <f t="shared" si="2"/>
        <v>0.18693301546021587</v>
      </c>
    </row>
    <row r="13" spans="1:9" s="11" customFormat="1" ht="18.75" x14ac:dyDescent="0.3">
      <c r="A13" s="12"/>
      <c r="B13" s="13" t="s">
        <v>24</v>
      </c>
      <c r="C13" s="14" t="s">
        <v>13</v>
      </c>
      <c r="D13" s="14" t="s">
        <v>25</v>
      </c>
      <c r="E13" s="15">
        <v>53716.1</v>
      </c>
      <c r="F13" s="15">
        <v>11852.33072</v>
      </c>
      <c r="G13" s="28">
        <f t="shared" si="0"/>
        <v>22.064764046533536</v>
      </c>
      <c r="H13" s="28">
        <f t="shared" si="1"/>
        <v>5.3366061780100157E-2</v>
      </c>
      <c r="I13" s="28">
        <f t="shared" si="2"/>
        <v>5.6595691656099109E-2</v>
      </c>
    </row>
    <row r="14" spans="1:9" s="11" customFormat="1" ht="18.75" x14ac:dyDescent="0.3">
      <c r="A14" s="12"/>
      <c r="B14" s="13" t="s">
        <v>26</v>
      </c>
      <c r="C14" s="14" t="s">
        <v>13</v>
      </c>
      <c r="D14" s="14" t="s">
        <v>27</v>
      </c>
      <c r="E14" s="15">
        <v>2132905.6660699998</v>
      </c>
      <c r="F14" s="15"/>
      <c r="G14" s="28">
        <f t="shared" si="0"/>
        <v>0</v>
      </c>
      <c r="H14" s="28">
        <f t="shared" si="1"/>
        <v>2.1190066953225806</v>
      </c>
      <c r="I14" s="28">
        <f t="shared" si="2"/>
        <v>0</v>
      </c>
    </row>
    <row r="15" spans="1:9" s="11" customFormat="1" ht="18.75" x14ac:dyDescent="0.3">
      <c r="A15" s="12"/>
      <c r="B15" s="13" t="s">
        <v>28</v>
      </c>
      <c r="C15" s="14" t="s">
        <v>13</v>
      </c>
      <c r="D15" s="14" t="s">
        <v>29</v>
      </c>
      <c r="E15" s="15">
        <v>2277621.7214600001</v>
      </c>
      <c r="F15" s="15">
        <v>409250.47123999998</v>
      </c>
      <c r="G15" s="28">
        <f t="shared" si="0"/>
        <v>17.968324914712458</v>
      </c>
      <c r="H15" s="28">
        <f t="shared" si="1"/>
        <v>2.2627797159349328</v>
      </c>
      <c r="I15" s="28">
        <f t="shared" si="2"/>
        <v>1.9541990539741112</v>
      </c>
    </row>
    <row r="16" spans="1:9" s="11" customFormat="1" ht="18.75" x14ac:dyDescent="0.3">
      <c r="A16" s="16" t="s">
        <v>4</v>
      </c>
      <c r="B16" s="17" t="s">
        <v>30</v>
      </c>
      <c r="C16" s="18" t="s">
        <v>15</v>
      </c>
      <c r="D16" s="18"/>
      <c r="E16" s="19">
        <v>19391.400000000001</v>
      </c>
      <c r="F16" s="19">
        <v>2341.7210599999999</v>
      </c>
      <c r="G16" s="29">
        <f t="shared" si="0"/>
        <v>12.076080427405962</v>
      </c>
      <c r="H16" s="29">
        <f t="shared" si="1"/>
        <v>1.9265036933110078E-2</v>
      </c>
      <c r="I16" s="29">
        <f t="shared" si="2"/>
        <v>1.1181878584666556E-2</v>
      </c>
    </row>
    <row r="17" spans="1:9" s="11" customFormat="1" ht="18.75" x14ac:dyDescent="0.3">
      <c r="A17" s="12"/>
      <c r="B17" s="13" t="s">
        <v>31</v>
      </c>
      <c r="C17" s="14" t="s">
        <v>15</v>
      </c>
      <c r="D17" s="14" t="s">
        <v>17</v>
      </c>
      <c r="E17" s="15">
        <v>14619</v>
      </c>
      <c r="F17" s="15">
        <v>2341.7210599999999</v>
      </c>
      <c r="G17" s="28">
        <f t="shared" si="0"/>
        <v>16.018339558109311</v>
      </c>
      <c r="H17" s="28">
        <f t="shared" si="1"/>
        <v>1.4523736033764258E-2</v>
      </c>
      <c r="I17" s="28">
        <f t="shared" si="2"/>
        <v>1.1181878584666556E-2</v>
      </c>
    </row>
    <row r="18" spans="1:9" s="11" customFormat="1" ht="18.75" x14ac:dyDescent="0.3">
      <c r="A18" s="12"/>
      <c r="B18" s="13" t="s">
        <v>32</v>
      </c>
      <c r="C18" s="14" t="s">
        <v>15</v>
      </c>
      <c r="D18" s="14" t="s">
        <v>33</v>
      </c>
      <c r="E18" s="15">
        <v>4772.3999999999996</v>
      </c>
      <c r="F18" s="15"/>
      <c r="G18" s="28">
        <f t="shared" si="0"/>
        <v>0</v>
      </c>
      <c r="H18" s="28">
        <f t="shared" si="1"/>
        <v>4.7413008993458195E-3</v>
      </c>
      <c r="I18" s="28">
        <f t="shared" si="2"/>
        <v>0</v>
      </c>
    </row>
    <row r="19" spans="1:9" s="11" customFormat="1" ht="37.5" x14ac:dyDescent="0.3">
      <c r="A19" s="16" t="s">
        <v>34</v>
      </c>
      <c r="B19" s="17" t="s">
        <v>35</v>
      </c>
      <c r="C19" s="18" t="s">
        <v>17</v>
      </c>
      <c r="D19" s="18"/>
      <c r="E19" s="19">
        <v>1382663.6650700001</v>
      </c>
      <c r="F19" s="19">
        <v>336413.84409000003</v>
      </c>
      <c r="G19" s="29">
        <f t="shared" si="0"/>
        <v>24.330851572133298</v>
      </c>
      <c r="H19" s="29">
        <f t="shared" si="1"/>
        <v>1.3736536079727557</v>
      </c>
      <c r="I19" s="29">
        <f t="shared" si="2"/>
        <v>1.6063991664384336</v>
      </c>
    </row>
    <row r="20" spans="1:9" s="11" customFormat="1" ht="18.75" x14ac:dyDescent="0.3">
      <c r="A20" s="12"/>
      <c r="B20" s="13" t="s">
        <v>36</v>
      </c>
      <c r="C20" s="14" t="s">
        <v>17</v>
      </c>
      <c r="D20" s="14" t="s">
        <v>19</v>
      </c>
      <c r="E20" s="15">
        <v>53986.398000000001</v>
      </c>
      <c r="F20" s="15">
        <v>11863.64258</v>
      </c>
      <c r="G20" s="28">
        <f t="shared" si="0"/>
        <v>21.975243801225634</v>
      </c>
      <c r="H20" s="28">
        <f t="shared" si="1"/>
        <v>5.3634598396999696E-2</v>
      </c>
      <c r="I20" s="28">
        <f t="shared" si="2"/>
        <v>5.6649706563018362E-2</v>
      </c>
    </row>
    <row r="21" spans="1:9" s="11" customFormat="1" ht="18.75" x14ac:dyDescent="0.3">
      <c r="A21" s="12"/>
      <c r="B21" s="13" t="s">
        <v>37</v>
      </c>
      <c r="C21" s="14" t="s">
        <v>17</v>
      </c>
      <c r="D21" s="14" t="s">
        <v>33</v>
      </c>
      <c r="E21" s="15">
        <v>115037.1</v>
      </c>
      <c r="F21" s="15">
        <v>31166.479019999999</v>
      </c>
      <c r="G21" s="28">
        <f t="shared" si="0"/>
        <v>27.092545813481038</v>
      </c>
      <c r="H21" s="28">
        <f t="shared" si="1"/>
        <v>0.11428746661808212</v>
      </c>
      <c r="I21" s="28">
        <f t="shared" si="2"/>
        <v>0.14882207375851911</v>
      </c>
    </row>
    <row r="22" spans="1:9" s="11" customFormat="1" ht="56.25" x14ac:dyDescent="0.3">
      <c r="A22" s="12"/>
      <c r="B22" s="13" t="s">
        <v>38</v>
      </c>
      <c r="C22" s="14" t="s">
        <v>17</v>
      </c>
      <c r="D22" s="14" t="s">
        <v>39</v>
      </c>
      <c r="E22" s="15">
        <v>1204240.96707</v>
      </c>
      <c r="F22" s="15">
        <v>292089.78844999999</v>
      </c>
      <c r="G22" s="28">
        <f t="shared" si="0"/>
        <v>24.255094822149612</v>
      </c>
      <c r="H22" s="28">
        <f t="shared" si="1"/>
        <v>1.1963935923640245</v>
      </c>
      <c r="I22" s="28">
        <f t="shared" si="2"/>
        <v>1.3947487623777188</v>
      </c>
    </row>
    <row r="23" spans="1:9" s="11" customFormat="1" ht="18.75" x14ac:dyDescent="0.3">
      <c r="A23" s="12"/>
      <c r="B23" s="13" t="s">
        <v>40</v>
      </c>
      <c r="C23" s="14" t="s">
        <v>17</v>
      </c>
      <c r="D23" s="14" t="s">
        <v>27</v>
      </c>
      <c r="E23" s="15">
        <v>2939.4</v>
      </c>
      <c r="F23" s="15">
        <v>1293.9340400000001</v>
      </c>
      <c r="G23" s="28">
        <f t="shared" si="0"/>
        <v>44.020345648771858</v>
      </c>
      <c r="H23" s="28">
        <f t="shared" si="1"/>
        <v>2.9202455501502605E-3</v>
      </c>
      <c r="I23" s="28">
        <f t="shared" si="2"/>
        <v>6.1786237391771503E-3</v>
      </c>
    </row>
    <row r="24" spans="1:9" s="11" customFormat="1" ht="37.5" x14ac:dyDescent="0.3">
      <c r="A24" s="12"/>
      <c r="B24" s="13" t="s">
        <v>41</v>
      </c>
      <c r="C24" s="14" t="s">
        <v>17</v>
      </c>
      <c r="D24" s="14" t="s">
        <v>42</v>
      </c>
      <c r="E24" s="15">
        <v>6459.8</v>
      </c>
      <c r="F24" s="15"/>
      <c r="G24" s="28">
        <f t="shared" si="0"/>
        <v>0</v>
      </c>
      <c r="H24" s="28">
        <f t="shared" si="1"/>
        <v>6.4177050434988956E-3</v>
      </c>
      <c r="I24" s="28">
        <f t="shared" si="2"/>
        <v>0</v>
      </c>
    </row>
    <row r="25" spans="1:9" s="11" customFormat="1" ht="18.75" x14ac:dyDescent="0.3">
      <c r="A25" s="16" t="s">
        <v>9</v>
      </c>
      <c r="B25" s="17" t="s">
        <v>43</v>
      </c>
      <c r="C25" s="18" t="s">
        <v>19</v>
      </c>
      <c r="D25" s="18"/>
      <c r="E25" s="19">
        <v>24868525.436190002</v>
      </c>
      <c r="F25" s="19">
        <v>5468274.4017399997</v>
      </c>
      <c r="G25" s="29">
        <f t="shared" si="0"/>
        <v>21.988735985858959</v>
      </c>
      <c r="H25" s="29">
        <f t="shared" si="1"/>
        <v>24.706470961363685</v>
      </c>
      <c r="I25" s="29">
        <f t="shared" si="2"/>
        <v>26.111385114287195</v>
      </c>
    </row>
    <row r="26" spans="1:9" s="11" customFormat="1" ht="18.75" x14ac:dyDescent="0.3">
      <c r="A26" s="12"/>
      <c r="B26" s="13" t="s">
        <v>44</v>
      </c>
      <c r="C26" s="14" t="s">
        <v>19</v>
      </c>
      <c r="D26" s="14" t="s">
        <v>13</v>
      </c>
      <c r="E26" s="15">
        <v>985234.14026999997</v>
      </c>
      <c r="F26" s="15">
        <v>176853.3671</v>
      </c>
      <c r="G26" s="28">
        <f t="shared" si="0"/>
        <v>17.95038964560586</v>
      </c>
      <c r="H26" s="28">
        <f t="shared" si="1"/>
        <v>0.97881391235612203</v>
      </c>
      <c r="I26" s="28">
        <f t="shared" si="2"/>
        <v>0.84448695106395943</v>
      </c>
    </row>
    <row r="27" spans="1:9" s="11" customFormat="1" ht="18.75" x14ac:dyDescent="0.3">
      <c r="A27" s="12"/>
      <c r="B27" s="13" t="s">
        <v>45</v>
      </c>
      <c r="C27" s="14" t="s">
        <v>19</v>
      </c>
      <c r="D27" s="14" t="s">
        <v>15</v>
      </c>
      <c r="E27" s="15">
        <v>12156822.96312</v>
      </c>
      <c r="F27" s="15">
        <v>3095307.9342</v>
      </c>
      <c r="G27" s="28">
        <f t="shared" si="0"/>
        <v>25.461487294749595</v>
      </c>
      <c r="H27" s="28">
        <f t="shared" si="1"/>
        <v>12.077603647688537</v>
      </c>
      <c r="I27" s="28">
        <f t="shared" si="2"/>
        <v>14.780307566768633</v>
      </c>
    </row>
    <row r="28" spans="1:9" s="11" customFormat="1" ht="18.75" x14ac:dyDescent="0.3">
      <c r="A28" s="12"/>
      <c r="B28" s="13" t="s">
        <v>46</v>
      </c>
      <c r="C28" s="14" t="s">
        <v>19</v>
      </c>
      <c r="D28" s="14" t="s">
        <v>19</v>
      </c>
      <c r="E28" s="15">
        <v>6225.2</v>
      </c>
      <c r="F28" s="15">
        <v>377.16678000000002</v>
      </c>
      <c r="G28" s="28">
        <f t="shared" si="0"/>
        <v>6.0587094390541676</v>
      </c>
      <c r="H28" s="28">
        <f t="shared" si="1"/>
        <v>6.1846338024070897E-3</v>
      </c>
      <c r="I28" s="28">
        <f t="shared" si="2"/>
        <v>1.8009972289909043E-3</v>
      </c>
    </row>
    <row r="29" spans="1:9" s="11" customFormat="1" ht="18.75" x14ac:dyDescent="0.3">
      <c r="A29" s="12"/>
      <c r="B29" s="13" t="s">
        <v>47</v>
      </c>
      <c r="C29" s="14" t="s">
        <v>19</v>
      </c>
      <c r="D29" s="14" t="s">
        <v>21</v>
      </c>
      <c r="E29" s="15">
        <v>1379152.07565</v>
      </c>
      <c r="F29" s="15">
        <v>366033.69760999997</v>
      </c>
      <c r="G29" s="28">
        <f t="shared" si="0"/>
        <v>26.540488469154994</v>
      </c>
      <c r="H29" s="28">
        <f t="shared" si="1"/>
        <v>1.3701649016457127</v>
      </c>
      <c r="I29" s="28">
        <f t="shared" si="2"/>
        <v>1.7478359974144713</v>
      </c>
    </row>
    <row r="30" spans="1:9" s="11" customFormat="1" ht="18.75" x14ac:dyDescent="0.3">
      <c r="A30" s="12"/>
      <c r="B30" s="13" t="s">
        <v>48</v>
      </c>
      <c r="C30" s="14" t="s">
        <v>19</v>
      </c>
      <c r="D30" s="14" t="s">
        <v>23</v>
      </c>
      <c r="E30" s="15">
        <v>15917.032499999999</v>
      </c>
      <c r="F30" s="15">
        <v>0.03</v>
      </c>
      <c r="G30" s="28">
        <f t="shared" si="0"/>
        <v>1.8847734337414966E-4</v>
      </c>
      <c r="H30" s="28">
        <f t="shared" si="1"/>
        <v>1.5813309971328189E-2</v>
      </c>
      <c r="I30" s="28">
        <f t="shared" si="2"/>
        <v>1.4325205647678493E-7</v>
      </c>
    </row>
    <row r="31" spans="1:9" s="11" customFormat="1" ht="18.75" x14ac:dyDescent="0.3">
      <c r="A31" s="12"/>
      <c r="B31" s="13" t="s">
        <v>49</v>
      </c>
      <c r="C31" s="14" t="s">
        <v>19</v>
      </c>
      <c r="D31" s="14" t="s">
        <v>25</v>
      </c>
      <c r="E31" s="15">
        <v>553993.24</v>
      </c>
      <c r="F31" s="15">
        <v>166638.71966999999</v>
      </c>
      <c r="G31" s="28">
        <f t="shared" si="0"/>
        <v>30.079558311938971</v>
      </c>
      <c r="H31" s="28">
        <f t="shared" si="1"/>
        <v>0.55038317136943771</v>
      </c>
      <c r="I31" s="28">
        <f t="shared" si="2"/>
        <v>0.79571130937953238</v>
      </c>
    </row>
    <row r="32" spans="1:9" s="11" customFormat="1" ht="18.75" x14ac:dyDescent="0.3">
      <c r="A32" s="12"/>
      <c r="B32" s="13" t="s">
        <v>50</v>
      </c>
      <c r="C32" s="14" t="s">
        <v>19</v>
      </c>
      <c r="D32" s="14" t="s">
        <v>51</v>
      </c>
      <c r="E32" s="15">
        <v>2692994.2059999998</v>
      </c>
      <c r="F32" s="15">
        <v>511774.62757999997</v>
      </c>
      <c r="G32" s="28">
        <f t="shared" si="0"/>
        <v>19.003926055234892</v>
      </c>
      <c r="H32" s="28">
        <f t="shared" si="1"/>
        <v>2.675445446911592</v>
      </c>
      <c r="I32" s="28">
        <f t="shared" si="2"/>
        <v>2.4437589284491912</v>
      </c>
    </row>
    <row r="33" spans="1:9" s="11" customFormat="1" ht="18.75" x14ac:dyDescent="0.3">
      <c r="A33" s="12"/>
      <c r="B33" s="13" t="s">
        <v>52</v>
      </c>
      <c r="C33" s="14" t="s">
        <v>19</v>
      </c>
      <c r="D33" s="14" t="s">
        <v>33</v>
      </c>
      <c r="E33" s="15">
        <v>5272598.7488599997</v>
      </c>
      <c r="F33" s="15">
        <v>839693.78526999999</v>
      </c>
      <c r="G33" s="28">
        <f t="shared" si="0"/>
        <v>15.925615152329808</v>
      </c>
      <c r="H33" s="28">
        <f t="shared" si="1"/>
        <v>5.2382401286270142</v>
      </c>
      <c r="I33" s="28">
        <f t="shared" si="2"/>
        <v>4.0095953850234451</v>
      </c>
    </row>
    <row r="34" spans="1:9" s="11" customFormat="1" ht="18.75" x14ac:dyDescent="0.3">
      <c r="A34" s="12"/>
      <c r="B34" s="13" t="s">
        <v>53</v>
      </c>
      <c r="C34" s="14" t="s">
        <v>19</v>
      </c>
      <c r="D34" s="14" t="s">
        <v>39</v>
      </c>
      <c r="E34" s="15">
        <v>642577.67327000003</v>
      </c>
      <c r="F34" s="15">
        <v>66305.727249999996</v>
      </c>
      <c r="G34" s="28">
        <f t="shared" si="0"/>
        <v>10.318710096567498</v>
      </c>
      <c r="H34" s="28">
        <f t="shared" si="1"/>
        <v>0.6383903487081124</v>
      </c>
      <c r="I34" s="28">
        <f t="shared" si="2"/>
        <v>0.31661439282504328</v>
      </c>
    </row>
    <row r="35" spans="1:9" s="11" customFormat="1" ht="37.5" x14ac:dyDescent="0.3">
      <c r="A35" s="12"/>
      <c r="B35" s="13" t="s">
        <v>54</v>
      </c>
      <c r="C35" s="14" t="s">
        <v>19</v>
      </c>
      <c r="D35" s="14" t="s">
        <v>27</v>
      </c>
      <c r="E35" s="15">
        <v>90500</v>
      </c>
      <c r="F35" s="15"/>
      <c r="G35" s="28">
        <f t="shared" si="0"/>
        <v>0</v>
      </c>
      <c r="H35" s="28">
        <f t="shared" si="1"/>
        <v>8.9910261375994616E-2</v>
      </c>
      <c r="I35" s="28">
        <f t="shared" si="2"/>
        <v>0</v>
      </c>
    </row>
    <row r="36" spans="1:9" s="11" customFormat="1" ht="18.75" x14ac:dyDescent="0.3">
      <c r="A36" s="12"/>
      <c r="B36" s="13" t="s">
        <v>55</v>
      </c>
      <c r="C36" s="14" t="s">
        <v>19</v>
      </c>
      <c r="D36" s="14" t="s">
        <v>56</v>
      </c>
      <c r="E36" s="15">
        <v>1072510.15652</v>
      </c>
      <c r="F36" s="15">
        <v>245289.34628</v>
      </c>
      <c r="G36" s="28">
        <f t="shared" si="0"/>
        <v>22.870584934682235</v>
      </c>
      <c r="H36" s="28">
        <f t="shared" si="1"/>
        <v>1.0655211989074265</v>
      </c>
      <c r="I36" s="28">
        <f t="shared" si="2"/>
        <v>1.1712734428818741</v>
      </c>
    </row>
    <row r="37" spans="1:9" s="11" customFormat="1" ht="18.75" x14ac:dyDescent="0.3">
      <c r="A37" s="16" t="s">
        <v>57</v>
      </c>
      <c r="B37" s="17" t="s">
        <v>58</v>
      </c>
      <c r="C37" s="18" t="s">
        <v>21</v>
      </c>
      <c r="D37" s="18"/>
      <c r="E37" s="19">
        <v>16281612.141759999</v>
      </c>
      <c r="F37" s="19">
        <v>3743835.2194400001</v>
      </c>
      <c r="G37" s="29">
        <f t="shared" si="0"/>
        <v>22.994253805110613</v>
      </c>
      <c r="H37" s="29">
        <f t="shared" si="1"/>
        <v>16.175513848488496</v>
      </c>
      <c r="I37" s="29">
        <f t="shared" si="2"/>
        <v>17.877069809833181</v>
      </c>
    </row>
    <row r="38" spans="1:9" s="11" customFormat="1" ht="18.75" x14ac:dyDescent="0.3">
      <c r="A38" s="12"/>
      <c r="B38" s="13" t="s">
        <v>59</v>
      </c>
      <c r="C38" s="14" t="s">
        <v>21</v>
      </c>
      <c r="D38" s="14" t="s">
        <v>13</v>
      </c>
      <c r="E38" s="15">
        <v>2238242.0822700001</v>
      </c>
      <c r="F38" s="15">
        <v>86030.311709999994</v>
      </c>
      <c r="G38" s="28">
        <f t="shared" si="0"/>
        <v>3.843655357545106</v>
      </c>
      <c r="H38" s="28">
        <f t="shared" si="1"/>
        <v>2.2236566921507861</v>
      </c>
      <c r="I38" s="28">
        <f t="shared" si="2"/>
        <v>0.41080063572654435</v>
      </c>
    </row>
    <row r="39" spans="1:9" s="11" customFormat="1" ht="18.75" x14ac:dyDescent="0.3">
      <c r="A39" s="12"/>
      <c r="B39" s="13" t="s">
        <v>60</v>
      </c>
      <c r="C39" s="14" t="s">
        <v>21</v>
      </c>
      <c r="D39" s="14" t="s">
        <v>15</v>
      </c>
      <c r="E39" s="15">
        <v>13005662.6424</v>
      </c>
      <c r="F39" s="15">
        <v>3606384.3077199999</v>
      </c>
      <c r="G39" s="28">
        <f t="shared" ref="G39:G70" si="3">(F39/E39)*100</f>
        <v>27.729339187707051</v>
      </c>
      <c r="H39" s="28">
        <f t="shared" ref="H39:H70" si="4">(E39/(100655919.15203))*100</f>
        <v>12.920911906587765</v>
      </c>
      <c r="I39" s="28">
        <f t="shared" ref="I39:I70" si="5">(F39/(20942107.73502))*100</f>
        <v>17.220732284216549</v>
      </c>
    </row>
    <row r="40" spans="1:9" s="11" customFormat="1" ht="18.75" x14ac:dyDescent="0.3">
      <c r="A40" s="12"/>
      <c r="B40" s="13" t="s">
        <v>61</v>
      </c>
      <c r="C40" s="14" t="s">
        <v>21</v>
      </c>
      <c r="D40" s="14" t="s">
        <v>17</v>
      </c>
      <c r="E40" s="15">
        <v>487840.60927999998</v>
      </c>
      <c r="F40" s="15"/>
      <c r="G40" s="28">
        <f t="shared" si="3"/>
        <v>0</v>
      </c>
      <c r="H40" s="28">
        <f t="shared" si="4"/>
        <v>0.48466162088606918</v>
      </c>
      <c r="I40" s="28">
        <f t="shared" si="5"/>
        <v>0</v>
      </c>
    </row>
    <row r="41" spans="1:9" s="11" customFormat="1" ht="37.5" x14ac:dyDescent="0.3">
      <c r="A41" s="12"/>
      <c r="B41" s="13" t="s">
        <v>62</v>
      </c>
      <c r="C41" s="14" t="s">
        <v>21</v>
      </c>
      <c r="D41" s="14" t="s">
        <v>21</v>
      </c>
      <c r="E41" s="15">
        <v>549866.80781000003</v>
      </c>
      <c r="F41" s="15">
        <v>51420.600010000002</v>
      </c>
      <c r="G41" s="28">
        <f t="shared" si="3"/>
        <v>9.3514646237326229</v>
      </c>
      <c r="H41" s="28">
        <f t="shared" si="4"/>
        <v>0.54628362886387727</v>
      </c>
      <c r="I41" s="28">
        <f t="shared" si="5"/>
        <v>0.24553688989008962</v>
      </c>
    </row>
    <row r="42" spans="1:9" s="11" customFormat="1" ht="18.75" x14ac:dyDescent="0.3">
      <c r="A42" s="16" t="s">
        <v>10</v>
      </c>
      <c r="B42" s="17" t="s">
        <v>63</v>
      </c>
      <c r="C42" s="18" t="s">
        <v>23</v>
      </c>
      <c r="D42" s="18"/>
      <c r="E42" s="19">
        <v>1177247.7675000001</v>
      </c>
      <c r="F42" s="19">
        <v>93728.751040000003</v>
      </c>
      <c r="G42" s="29">
        <f t="shared" si="3"/>
        <v>7.9616843308220577</v>
      </c>
      <c r="H42" s="29">
        <f t="shared" si="4"/>
        <v>1.1695762925992392</v>
      </c>
      <c r="I42" s="29">
        <f t="shared" si="5"/>
        <v>0.44756121124935322</v>
      </c>
    </row>
    <row r="43" spans="1:9" s="11" customFormat="1" ht="37.5" x14ac:dyDescent="0.3">
      <c r="A43" s="12"/>
      <c r="B43" s="13" t="s">
        <v>64</v>
      </c>
      <c r="C43" s="14" t="s">
        <v>23</v>
      </c>
      <c r="D43" s="14" t="s">
        <v>17</v>
      </c>
      <c r="E43" s="15">
        <v>225978.3475</v>
      </c>
      <c r="F43" s="15">
        <v>28222.54549</v>
      </c>
      <c r="G43" s="28">
        <f t="shared" si="3"/>
        <v>12.489048531519153</v>
      </c>
      <c r="H43" s="28">
        <f t="shared" si="4"/>
        <v>0.22450577114961701</v>
      </c>
      <c r="I43" s="28">
        <f t="shared" si="5"/>
        <v>0.13476458934840374</v>
      </c>
    </row>
    <row r="44" spans="1:9" s="11" customFormat="1" ht="37.5" x14ac:dyDescent="0.3">
      <c r="A44" s="12"/>
      <c r="B44" s="13" t="s">
        <v>65</v>
      </c>
      <c r="C44" s="14" t="s">
        <v>23</v>
      </c>
      <c r="D44" s="14" t="s">
        <v>19</v>
      </c>
      <c r="E44" s="15">
        <v>177.8</v>
      </c>
      <c r="F44" s="15"/>
      <c r="G44" s="28">
        <f t="shared" si="3"/>
        <v>0</v>
      </c>
      <c r="H44" s="28">
        <f t="shared" si="4"/>
        <v>1.7664137538841816E-4</v>
      </c>
      <c r="I44" s="28">
        <f t="shared" si="5"/>
        <v>0</v>
      </c>
    </row>
    <row r="45" spans="1:9" s="11" customFormat="1" ht="18.75" x14ac:dyDescent="0.3">
      <c r="A45" s="12"/>
      <c r="B45" s="13" t="s">
        <v>66</v>
      </c>
      <c r="C45" s="14" t="s">
        <v>23</v>
      </c>
      <c r="D45" s="14" t="s">
        <v>21</v>
      </c>
      <c r="E45" s="15">
        <v>951091.62</v>
      </c>
      <c r="F45" s="15">
        <v>65506.205549999999</v>
      </c>
      <c r="G45" s="28">
        <f t="shared" si="3"/>
        <v>6.8874758406556031</v>
      </c>
      <c r="H45" s="28">
        <f t="shared" si="4"/>
        <v>0.94489388007423358</v>
      </c>
      <c r="I45" s="28">
        <f t="shared" si="5"/>
        <v>0.31279662190094942</v>
      </c>
    </row>
    <row r="46" spans="1:9" s="11" customFormat="1" ht="18.75" x14ac:dyDescent="0.3">
      <c r="A46" s="16" t="s">
        <v>67</v>
      </c>
      <c r="B46" s="17" t="s">
        <v>68</v>
      </c>
      <c r="C46" s="18" t="s">
        <v>25</v>
      </c>
      <c r="D46" s="18"/>
      <c r="E46" s="19">
        <v>16899636.300749999</v>
      </c>
      <c r="F46" s="19">
        <v>3756873.4206400001</v>
      </c>
      <c r="G46" s="29">
        <f t="shared" si="3"/>
        <v>22.230498655602855</v>
      </c>
      <c r="H46" s="29">
        <f t="shared" si="4"/>
        <v>16.789510684637339</v>
      </c>
      <c r="I46" s="29">
        <f t="shared" si="5"/>
        <v>17.939328114321786</v>
      </c>
    </row>
    <row r="47" spans="1:9" s="11" customFormat="1" ht="18.75" x14ac:dyDescent="0.3">
      <c r="A47" s="12"/>
      <c r="B47" s="13" t="s">
        <v>69</v>
      </c>
      <c r="C47" s="14" t="s">
        <v>25</v>
      </c>
      <c r="D47" s="14" t="s">
        <v>13</v>
      </c>
      <c r="E47" s="15">
        <v>3959119.41</v>
      </c>
      <c r="F47" s="15">
        <v>820568.81047000003</v>
      </c>
      <c r="G47" s="28">
        <f t="shared" si="3"/>
        <v>20.726043483240129</v>
      </c>
      <c r="H47" s="28">
        <f t="shared" si="4"/>
        <v>3.9333200107389348</v>
      </c>
      <c r="I47" s="28">
        <f t="shared" si="5"/>
        <v>3.9182723193512228</v>
      </c>
    </row>
    <row r="48" spans="1:9" s="11" customFormat="1" ht="18.75" x14ac:dyDescent="0.3">
      <c r="A48" s="12"/>
      <c r="B48" s="13" t="s">
        <v>70</v>
      </c>
      <c r="C48" s="14" t="s">
        <v>25</v>
      </c>
      <c r="D48" s="14" t="s">
        <v>15</v>
      </c>
      <c r="E48" s="15">
        <v>9364802.6020299997</v>
      </c>
      <c r="F48" s="15">
        <v>2172843.24792</v>
      </c>
      <c r="G48" s="28">
        <f t="shared" si="3"/>
        <v>23.202232233373447</v>
      </c>
      <c r="H48" s="28">
        <f t="shared" si="4"/>
        <v>9.3037773445647698</v>
      </c>
      <c r="I48" s="28">
        <f t="shared" si="5"/>
        <v>10.375475455541222</v>
      </c>
    </row>
    <row r="49" spans="1:9" s="11" customFormat="1" ht="18.75" x14ac:dyDescent="0.3">
      <c r="A49" s="12"/>
      <c r="B49" s="13" t="s">
        <v>71</v>
      </c>
      <c r="C49" s="14" t="s">
        <v>25</v>
      </c>
      <c r="D49" s="14" t="s">
        <v>17</v>
      </c>
      <c r="E49" s="15">
        <v>662965.25008000003</v>
      </c>
      <c r="F49" s="15">
        <v>136800.86945999999</v>
      </c>
      <c r="G49" s="28">
        <f t="shared" si="3"/>
        <v>20.634696832675957</v>
      </c>
      <c r="H49" s="28">
        <f t="shared" si="4"/>
        <v>0.6586450709159607</v>
      </c>
      <c r="I49" s="28">
        <f t="shared" si="5"/>
        <v>0.65323352926524003</v>
      </c>
    </row>
    <row r="50" spans="1:9" s="11" customFormat="1" ht="18.75" x14ac:dyDescent="0.3">
      <c r="A50" s="12"/>
      <c r="B50" s="13" t="s">
        <v>72</v>
      </c>
      <c r="C50" s="14" t="s">
        <v>25</v>
      </c>
      <c r="D50" s="14" t="s">
        <v>19</v>
      </c>
      <c r="E50" s="15">
        <v>1706882.17252</v>
      </c>
      <c r="F50" s="15">
        <v>421447.53307</v>
      </c>
      <c r="G50" s="28">
        <f t="shared" si="3"/>
        <v>24.691073575851163</v>
      </c>
      <c r="H50" s="28">
        <f t="shared" si="4"/>
        <v>1.6957593620916989</v>
      </c>
      <c r="I50" s="28">
        <f t="shared" si="5"/>
        <v>2.0124408603115111</v>
      </c>
    </row>
    <row r="51" spans="1:9" s="11" customFormat="1" ht="37.5" x14ac:dyDescent="0.3">
      <c r="A51" s="12"/>
      <c r="B51" s="13" t="s">
        <v>73</v>
      </c>
      <c r="C51" s="14" t="s">
        <v>25</v>
      </c>
      <c r="D51" s="14" t="s">
        <v>21</v>
      </c>
      <c r="E51" s="15">
        <v>174918.51128999999</v>
      </c>
      <c r="F51" s="15">
        <v>49991.671699999999</v>
      </c>
      <c r="G51" s="28">
        <f t="shared" si="3"/>
        <v>28.579977802988537</v>
      </c>
      <c r="H51" s="28">
        <f t="shared" si="4"/>
        <v>0.17377866375230677</v>
      </c>
      <c r="I51" s="28">
        <f t="shared" si="5"/>
        <v>0.23871365925790972</v>
      </c>
    </row>
    <row r="52" spans="1:9" s="11" customFormat="1" ht="18.75" x14ac:dyDescent="0.3">
      <c r="A52" s="12"/>
      <c r="B52" s="13" t="s">
        <v>74</v>
      </c>
      <c r="C52" s="14" t="s">
        <v>25</v>
      </c>
      <c r="D52" s="14" t="s">
        <v>25</v>
      </c>
      <c r="E52" s="15">
        <v>496941.76420999999</v>
      </c>
      <c r="F52" s="15">
        <v>47360.844040000004</v>
      </c>
      <c r="G52" s="28">
        <f t="shared" si="3"/>
        <v>9.5304616055546578</v>
      </c>
      <c r="H52" s="28">
        <f t="shared" si="4"/>
        <v>0.49370346860518222</v>
      </c>
      <c r="I52" s="28">
        <f t="shared" si="5"/>
        <v>0.22615127684020947</v>
      </c>
    </row>
    <row r="53" spans="1:9" s="11" customFormat="1" ht="37.5" x14ac:dyDescent="0.3">
      <c r="A53" s="12"/>
      <c r="B53" s="13" t="s">
        <v>75</v>
      </c>
      <c r="C53" s="14" t="s">
        <v>25</v>
      </c>
      <c r="D53" s="14" t="s">
        <v>51</v>
      </c>
      <c r="E53" s="15">
        <v>20807.101999999999</v>
      </c>
      <c r="F53" s="15">
        <v>5096.8854000000001</v>
      </c>
      <c r="G53" s="28">
        <f t="shared" si="3"/>
        <v>24.495892796603776</v>
      </c>
      <c r="H53" s="28">
        <f t="shared" si="4"/>
        <v>2.0671513583392049E-2</v>
      </c>
      <c r="I53" s="28">
        <f t="shared" si="5"/>
        <v>2.433797717255002E-2</v>
      </c>
    </row>
    <row r="54" spans="1:9" s="11" customFormat="1" ht="18.75" x14ac:dyDescent="0.3">
      <c r="A54" s="12"/>
      <c r="B54" s="13" t="s">
        <v>76</v>
      </c>
      <c r="C54" s="14" t="s">
        <v>25</v>
      </c>
      <c r="D54" s="14" t="s">
        <v>33</v>
      </c>
      <c r="E54" s="15">
        <v>513199.48862000002</v>
      </c>
      <c r="F54" s="15">
        <v>102763.55858</v>
      </c>
      <c r="G54" s="28">
        <f t="shared" si="3"/>
        <v>20.024096059864075</v>
      </c>
      <c r="H54" s="28">
        <f t="shared" si="4"/>
        <v>0.50985525038509372</v>
      </c>
      <c r="I54" s="28">
        <f t="shared" si="5"/>
        <v>0.49070303658191861</v>
      </c>
    </row>
    <row r="55" spans="1:9" s="11" customFormat="1" ht="18.75" x14ac:dyDescent="0.3">
      <c r="A55" s="16" t="s">
        <v>7</v>
      </c>
      <c r="B55" s="17" t="s">
        <v>77</v>
      </c>
      <c r="C55" s="18" t="s">
        <v>51</v>
      </c>
      <c r="D55" s="18"/>
      <c r="E55" s="19">
        <v>1478968.8295700001</v>
      </c>
      <c r="F55" s="19">
        <v>187917.99238000001</v>
      </c>
      <c r="G55" s="29">
        <f t="shared" si="3"/>
        <v>12.7060143948156</v>
      </c>
      <c r="H55" s="29">
        <f t="shared" si="4"/>
        <v>1.4693312047910225</v>
      </c>
      <c r="I55" s="29">
        <f t="shared" si="5"/>
        <v>0.89732129524746018</v>
      </c>
    </row>
    <row r="56" spans="1:9" s="11" customFormat="1" ht="18.75" x14ac:dyDescent="0.3">
      <c r="A56" s="12"/>
      <c r="B56" s="13" t="s">
        <v>78</v>
      </c>
      <c r="C56" s="14" t="s">
        <v>51</v>
      </c>
      <c r="D56" s="14" t="s">
        <v>13</v>
      </c>
      <c r="E56" s="15">
        <v>1427921.4295699999</v>
      </c>
      <c r="F56" s="15">
        <v>179467.78949</v>
      </c>
      <c r="G56" s="28">
        <f t="shared" si="3"/>
        <v>12.568463906592143</v>
      </c>
      <c r="H56" s="28">
        <f t="shared" si="4"/>
        <v>1.4186164525637854</v>
      </c>
      <c r="I56" s="28">
        <f t="shared" si="5"/>
        <v>0.85697099719284109</v>
      </c>
    </row>
    <row r="57" spans="1:9" s="11" customFormat="1" ht="18.75" x14ac:dyDescent="0.3">
      <c r="A57" s="12"/>
      <c r="B57" s="13" t="s">
        <v>79</v>
      </c>
      <c r="C57" s="14" t="s">
        <v>51</v>
      </c>
      <c r="D57" s="14" t="s">
        <v>19</v>
      </c>
      <c r="E57" s="15">
        <v>51047.4</v>
      </c>
      <c r="F57" s="15">
        <v>8450.2028900000005</v>
      </c>
      <c r="G57" s="28">
        <f t="shared" si="3"/>
        <v>16.553640126627407</v>
      </c>
      <c r="H57" s="28">
        <f t="shared" si="4"/>
        <v>5.0714752227236988E-2</v>
      </c>
      <c r="I57" s="28">
        <f t="shared" si="5"/>
        <v>4.0350298054619052E-2</v>
      </c>
    </row>
    <row r="58" spans="1:9" s="11" customFormat="1" ht="18.75" x14ac:dyDescent="0.3">
      <c r="A58" s="16" t="s">
        <v>80</v>
      </c>
      <c r="B58" s="17" t="s">
        <v>81</v>
      </c>
      <c r="C58" s="18" t="s">
        <v>33</v>
      </c>
      <c r="D58" s="18"/>
      <c r="E58" s="19">
        <v>8239612.6043999996</v>
      </c>
      <c r="F58" s="19">
        <v>1164006.1468199999</v>
      </c>
      <c r="G58" s="29">
        <f t="shared" si="3"/>
        <v>14.126952354512564</v>
      </c>
      <c r="H58" s="29">
        <f t="shared" si="4"/>
        <v>8.1859195900391555</v>
      </c>
      <c r="I58" s="29">
        <f t="shared" si="5"/>
        <v>5.5582091427861151</v>
      </c>
    </row>
    <row r="59" spans="1:9" s="11" customFormat="1" ht="18.75" x14ac:dyDescent="0.3">
      <c r="A59" s="12"/>
      <c r="B59" s="13" t="s">
        <v>82</v>
      </c>
      <c r="C59" s="14" t="s">
        <v>33</v>
      </c>
      <c r="D59" s="14" t="s">
        <v>13</v>
      </c>
      <c r="E59" s="15">
        <v>1957814.1489500001</v>
      </c>
      <c r="F59" s="15">
        <v>380951.78460000001</v>
      </c>
      <c r="G59" s="28">
        <f t="shared" si="3"/>
        <v>19.458015706154193</v>
      </c>
      <c r="H59" s="28">
        <f t="shared" si="4"/>
        <v>1.9450561531239221</v>
      </c>
      <c r="I59" s="28">
        <f t="shared" si="5"/>
        <v>1.8190708854150406</v>
      </c>
    </row>
    <row r="60" spans="1:9" s="11" customFormat="1" ht="18.75" x14ac:dyDescent="0.3">
      <c r="A60" s="12"/>
      <c r="B60" s="13" t="s">
        <v>83</v>
      </c>
      <c r="C60" s="14" t="s">
        <v>33</v>
      </c>
      <c r="D60" s="14" t="s">
        <v>15</v>
      </c>
      <c r="E60" s="15">
        <v>1825209.3334900001</v>
      </c>
      <c r="F60" s="15">
        <v>395193.67232000001</v>
      </c>
      <c r="G60" s="28">
        <f t="shared" si="3"/>
        <v>21.651964246991135</v>
      </c>
      <c r="H60" s="28">
        <f t="shared" si="4"/>
        <v>1.8133154501656443</v>
      </c>
      <c r="I60" s="28">
        <f t="shared" si="5"/>
        <v>1.8870768755484231</v>
      </c>
    </row>
    <row r="61" spans="1:9" s="11" customFormat="1" ht="37.5" x14ac:dyDescent="0.3">
      <c r="A61" s="12"/>
      <c r="B61" s="13" t="s">
        <v>84</v>
      </c>
      <c r="C61" s="14" t="s">
        <v>33</v>
      </c>
      <c r="D61" s="14" t="s">
        <v>17</v>
      </c>
      <c r="E61" s="15">
        <v>55192.982369999998</v>
      </c>
      <c r="F61" s="15">
        <v>13789.42409</v>
      </c>
      <c r="G61" s="28">
        <f t="shared" si="3"/>
        <v>24.984016985273851</v>
      </c>
      <c r="H61" s="28">
        <f t="shared" si="4"/>
        <v>5.4833320121628316E-2</v>
      </c>
      <c r="I61" s="28">
        <f t="shared" si="5"/>
        <v>6.5845445284100634E-2</v>
      </c>
    </row>
    <row r="62" spans="1:9" s="11" customFormat="1" ht="18.75" x14ac:dyDescent="0.3">
      <c r="A62" s="12"/>
      <c r="B62" s="13" t="s">
        <v>85</v>
      </c>
      <c r="C62" s="14" t="s">
        <v>33</v>
      </c>
      <c r="D62" s="14" t="s">
        <v>19</v>
      </c>
      <c r="E62" s="15">
        <v>656113.60407</v>
      </c>
      <c r="F62" s="15">
        <v>116846.28289</v>
      </c>
      <c r="G62" s="28">
        <f t="shared" si="3"/>
        <v>17.808849285425548</v>
      </c>
      <c r="H62" s="28">
        <f t="shared" si="4"/>
        <v>0.65183807330695631</v>
      </c>
      <c r="I62" s="28">
        <f t="shared" si="5"/>
        <v>0.55794901052202239</v>
      </c>
    </row>
    <row r="63" spans="1:9" s="11" customFormat="1" ht="37.5" x14ac:dyDescent="0.3">
      <c r="A63" s="12"/>
      <c r="B63" s="13" t="s">
        <v>86</v>
      </c>
      <c r="C63" s="14" t="s">
        <v>33</v>
      </c>
      <c r="D63" s="14" t="s">
        <v>23</v>
      </c>
      <c r="E63" s="15">
        <v>75760.5</v>
      </c>
      <c r="F63" s="15">
        <v>18850.44155</v>
      </c>
      <c r="G63" s="28">
        <f t="shared" si="3"/>
        <v>24.881622415374764</v>
      </c>
      <c r="H63" s="28">
        <f t="shared" si="4"/>
        <v>7.5266810574320886E-2</v>
      </c>
      <c r="I63" s="28">
        <f t="shared" si="5"/>
        <v>9.0012150584431114E-2</v>
      </c>
    </row>
    <row r="64" spans="1:9" s="11" customFormat="1" ht="18.75" x14ac:dyDescent="0.3">
      <c r="A64" s="12"/>
      <c r="B64" s="13" t="s">
        <v>87</v>
      </c>
      <c r="C64" s="14" t="s">
        <v>33</v>
      </c>
      <c r="D64" s="14" t="s">
        <v>33</v>
      </c>
      <c r="E64" s="15">
        <v>3669522.0355199999</v>
      </c>
      <c r="F64" s="15">
        <v>238374.54136999999</v>
      </c>
      <c r="G64" s="28">
        <f t="shared" si="3"/>
        <v>6.4960651295345189</v>
      </c>
      <c r="H64" s="28">
        <f t="shared" si="4"/>
        <v>3.6456097827466851</v>
      </c>
      <c r="I64" s="28">
        <f t="shared" si="5"/>
        <v>1.1382547754320982</v>
      </c>
    </row>
    <row r="65" spans="1:9" s="11" customFormat="1" ht="18.75" x14ac:dyDescent="0.3">
      <c r="A65" s="16" t="s">
        <v>39</v>
      </c>
      <c r="B65" s="17" t="s">
        <v>88</v>
      </c>
      <c r="C65" s="18" t="s">
        <v>39</v>
      </c>
      <c r="D65" s="18"/>
      <c r="E65" s="19">
        <v>16212202.42076</v>
      </c>
      <c r="F65" s="19">
        <v>3723377.9483099999</v>
      </c>
      <c r="G65" s="29">
        <f t="shared" si="3"/>
        <v>22.966515293086591</v>
      </c>
      <c r="H65" s="29">
        <f t="shared" si="4"/>
        <v>16.10655643238745</v>
      </c>
      <c r="I65" s="29">
        <f t="shared" si="5"/>
        <v>17.779384937857326</v>
      </c>
    </row>
    <row r="66" spans="1:9" s="11" customFormat="1" ht="18.75" x14ac:dyDescent="0.3">
      <c r="A66" s="12"/>
      <c r="B66" s="13" t="s">
        <v>89</v>
      </c>
      <c r="C66" s="14" t="s">
        <v>39</v>
      </c>
      <c r="D66" s="14" t="s">
        <v>13</v>
      </c>
      <c r="E66" s="15">
        <v>129828.7</v>
      </c>
      <c r="F66" s="15">
        <v>34685.969440000001</v>
      </c>
      <c r="G66" s="28">
        <f t="shared" si="3"/>
        <v>26.716719369446047</v>
      </c>
      <c r="H66" s="28">
        <f t="shared" si="4"/>
        <v>0.12898267791276896</v>
      </c>
      <c r="I66" s="28">
        <f t="shared" si="5"/>
        <v>0.1656278817723639</v>
      </c>
    </row>
    <row r="67" spans="1:9" s="11" customFormat="1" ht="18.75" x14ac:dyDescent="0.3">
      <c r="A67" s="12"/>
      <c r="B67" s="13" t="s">
        <v>90</v>
      </c>
      <c r="C67" s="14" t="s">
        <v>39</v>
      </c>
      <c r="D67" s="14" t="s">
        <v>15</v>
      </c>
      <c r="E67" s="15">
        <v>2566098.6800000002</v>
      </c>
      <c r="F67" s="15">
        <v>592085.19438</v>
      </c>
      <c r="G67" s="28">
        <f t="shared" si="3"/>
        <v>23.073360311303382</v>
      </c>
      <c r="H67" s="28">
        <f t="shared" si="4"/>
        <v>2.5493768291203844</v>
      </c>
      <c r="I67" s="28">
        <f t="shared" si="5"/>
        <v>2.8272473901463986</v>
      </c>
    </row>
    <row r="68" spans="1:9" s="11" customFormat="1" ht="18.75" x14ac:dyDescent="0.3">
      <c r="A68" s="12"/>
      <c r="B68" s="13" t="s">
        <v>91</v>
      </c>
      <c r="C68" s="14" t="s">
        <v>39</v>
      </c>
      <c r="D68" s="14" t="s">
        <v>17</v>
      </c>
      <c r="E68" s="15">
        <v>8265472.1273699999</v>
      </c>
      <c r="F68" s="15">
        <v>1938123.3983700001</v>
      </c>
      <c r="G68" s="28">
        <f t="shared" si="3"/>
        <v>23.448429424281343</v>
      </c>
      <c r="H68" s="28">
        <f t="shared" si="4"/>
        <v>8.2116106007495571</v>
      </c>
      <c r="I68" s="28">
        <f t="shared" si="5"/>
        <v>9.2546720840759207</v>
      </c>
    </row>
    <row r="69" spans="1:9" s="11" customFormat="1" ht="18.75" x14ac:dyDescent="0.3">
      <c r="A69" s="12"/>
      <c r="B69" s="13" t="s">
        <v>92</v>
      </c>
      <c r="C69" s="14" t="s">
        <v>39</v>
      </c>
      <c r="D69" s="14" t="s">
        <v>19</v>
      </c>
      <c r="E69" s="15">
        <v>4925326.4983900003</v>
      </c>
      <c r="F69" s="15">
        <v>1105029.77831</v>
      </c>
      <c r="G69" s="28">
        <f t="shared" si="3"/>
        <v>22.435665507072759</v>
      </c>
      <c r="H69" s="28">
        <f t="shared" si="4"/>
        <v>4.8932308600260468</v>
      </c>
      <c r="I69" s="28">
        <f t="shared" si="5"/>
        <v>5.2765929403664424</v>
      </c>
    </row>
    <row r="70" spans="1:9" s="11" customFormat="1" ht="18.75" x14ac:dyDescent="0.3">
      <c r="A70" s="12"/>
      <c r="B70" s="13" t="s">
        <v>93</v>
      </c>
      <c r="C70" s="14" t="s">
        <v>39</v>
      </c>
      <c r="D70" s="14" t="s">
        <v>23</v>
      </c>
      <c r="E70" s="15">
        <v>325476.41499999998</v>
      </c>
      <c r="F70" s="15">
        <v>53453.607810000001</v>
      </c>
      <c r="G70" s="28">
        <f t="shared" si="3"/>
        <v>16.423189314654337</v>
      </c>
      <c r="H70" s="28">
        <f t="shared" si="4"/>
        <v>0.32335546457869274</v>
      </c>
      <c r="I70" s="28">
        <f t="shared" si="5"/>
        <v>0.25524464149620113</v>
      </c>
    </row>
    <row r="71" spans="1:9" s="11" customFormat="1" ht="18.75" x14ac:dyDescent="0.3">
      <c r="A71" s="16" t="s">
        <v>27</v>
      </c>
      <c r="B71" s="17" t="s">
        <v>94</v>
      </c>
      <c r="C71" s="18" t="s">
        <v>27</v>
      </c>
      <c r="D71" s="18"/>
      <c r="E71" s="19">
        <v>1949241.5767699999</v>
      </c>
      <c r="F71" s="19">
        <v>339332.44030999998</v>
      </c>
      <c r="G71" s="29">
        <f t="shared" ref="G71:G102" si="6">(F71/E71)*100</f>
        <v>17.408434354878292</v>
      </c>
      <c r="H71" s="29">
        <f t="shared" ref="H71:H86" si="7">(E71/(100655919.15203))*100</f>
        <v>1.9365394436723378</v>
      </c>
      <c r="I71" s="29">
        <f t="shared" ref="I71:I86" si="8">(F71/(20942107.73502))*100</f>
        <v>1.6203356634564459</v>
      </c>
    </row>
    <row r="72" spans="1:9" s="11" customFormat="1" ht="18.75" x14ac:dyDescent="0.3">
      <c r="A72" s="12"/>
      <c r="B72" s="13" t="s">
        <v>95</v>
      </c>
      <c r="C72" s="14" t="s">
        <v>27</v>
      </c>
      <c r="D72" s="14" t="s">
        <v>13</v>
      </c>
      <c r="E72" s="15">
        <v>148148.19</v>
      </c>
      <c r="F72" s="15">
        <v>37312</v>
      </c>
      <c r="G72" s="28">
        <f t="shared" si="6"/>
        <v>25.185592885070008</v>
      </c>
      <c r="H72" s="28">
        <f t="shared" si="7"/>
        <v>0.14718278989260233</v>
      </c>
      <c r="I72" s="28">
        <f t="shared" si="8"/>
        <v>0.17816735770872669</v>
      </c>
    </row>
    <row r="73" spans="1:9" s="11" customFormat="1" ht="18.75" x14ac:dyDescent="0.3">
      <c r="A73" s="12"/>
      <c r="B73" s="13" t="s">
        <v>96</v>
      </c>
      <c r="C73" s="14" t="s">
        <v>27</v>
      </c>
      <c r="D73" s="14" t="s">
        <v>15</v>
      </c>
      <c r="E73" s="15">
        <v>879507.14179999998</v>
      </c>
      <c r="F73" s="15">
        <v>50220.337010000003</v>
      </c>
      <c r="G73" s="28">
        <f t="shared" si="6"/>
        <v>5.7100544865638074</v>
      </c>
      <c r="H73" s="28">
        <f t="shared" si="7"/>
        <v>0.87377587846731442</v>
      </c>
      <c r="I73" s="28">
        <f t="shared" si="8"/>
        <v>0.23980555178798979</v>
      </c>
    </row>
    <row r="74" spans="1:9" s="11" customFormat="1" ht="18.75" x14ac:dyDescent="0.3">
      <c r="A74" s="12"/>
      <c r="B74" s="13" t="s">
        <v>97</v>
      </c>
      <c r="C74" s="14" t="s">
        <v>27</v>
      </c>
      <c r="D74" s="14" t="s">
        <v>17</v>
      </c>
      <c r="E74" s="15">
        <v>889534.44496999995</v>
      </c>
      <c r="F74" s="15">
        <v>245517.07238</v>
      </c>
      <c r="G74" s="28">
        <f t="shared" si="6"/>
        <v>27.600625672036816</v>
      </c>
      <c r="H74" s="28">
        <f t="shared" si="7"/>
        <v>0.88373783922876237</v>
      </c>
      <c r="I74" s="28">
        <f t="shared" si="8"/>
        <v>1.172360850619822</v>
      </c>
    </row>
    <row r="75" spans="1:9" s="11" customFormat="1" ht="37.5" x14ac:dyDescent="0.3">
      <c r="A75" s="12"/>
      <c r="B75" s="13" t="s">
        <v>98</v>
      </c>
      <c r="C75" s="14" t="s">
        <v>27</v>
      </c>
      <c r="D75" s="14" t="s">
        <v>21</v>
      </c>
      <c r="E75" s="15">
        <v>32051.8</v>
      </c>
      <c r="F75" s="15">
        <v>6283.0309200000002</v>
      </c>
      <c r="G75" s="28">
        <f t="shared" si="6"/>
        <v>19.602739690126608</v>
      </c>
      <c r="H75" s="28">
        <f t="shared" si="7"/>
        <v>3.184293608365861E-2</v>
      </c>
      <c r="I75" s="28">
        <f t="shared" si="8"/>
        <v>3.000190333990754E-2</v>
      </c>
    </row>
    <row r="76" spans="1:9" s="11" customFormat="1" ht="18.75" x14ac:dyDescent="0.3">
      <c r="A76" s="16" t="s">
        <v>56</v>
      </c>
      <c r="B76" s="17" t="s">
        <v>99</v>
      </c>
      <c r="C76" s="18" t="s">
        <v>56</v>
      </c>
      <c r="D76" s="18"/>
      <c r="E76" s="19">
        <v>103712.5</v>
      </c>
      <c r="F76" s="19">
        <v>25923.020700000001</v>
      </c>
      <c r="G76" s="29">
        <f t="shared" si="6"/>
        <v>24.995078413884535</v>
      </c>
      <c r="H76" s="29">
        <f t="shared" si="7"/>
        <v>0.10303666279511427</v>
      </c>
      <c r="I76" s="29">
        <f t="shared" si="8"/>
        <v>0.12378420084550884</v>
      </c>
    </row>
    <row r="77" spans="1:9" s="11" customFormat="1" ht="18.75" x14ac:dyDescent="0.3">
      <c r="A77" s="12"/>
      <c r="B77" s="13" t="s">
        <v>100</v>
      </c>
      <c r="C77" s="14" t="s">
        <v>56</v>
      </c>
      <c r="D77" s="14" t="s">
        <v>13</v>
      </c>
      <c r="E77" s="15">
        <v>62906.81</v>
      </c>
      <c r="F77" s="15">
        <v>15724.5635</v>
      </c>
      <c r="G77" s="28">
        <f t="shared" si="6"/>
        <v>24.996599732207056</v>
      </c>
      <c r="H77" s="28">
        <f t="shared" si="7"/>
        <v>6.2496880988177142E-2</v>
      </c>
      <c r="I77" s="28">
        <f t="shared" si="8"/>
        <v>7.508586861915971E-2</v>
      </c>
    </row>
    <row r="78" spans="1:9" s="11" customFormat="1" ht="18.75" x14ac:dyDescent="0.3">
      <c r="A78" s="12"/>
      <c r="B78" s="13" t="s">
        <v>101</v>
      </c>
      <c r="C78" s="14" t="s">
        <v>56</v>
      </c>
      <c r="D78" s="14" t="s">
        <v>15</v>
      </c>
      <c r="E78" s="15">
        <v>40805.69</v>
      </c>
      <c r="F78" s="15">
        <v>10198.457200000001</v>
      </c>
      <c r="G78" s="28">
        <f t="shared" si="6"/>
        <v>24.992733121287742</v>
      </c>
      <c r="H78" s="28">
        <f t="shared" si="7"/>
        <v>4.0539781806937125E-2</v>
      </c>
      <c r="I78" s="28">
        <f t="shared" si="8"/>
        <v>4.8698332226349145E-2</v>
      </c>
    </row>
    <row r="79" spans="1:9" s="11" customFormat="1" ht="37.5" x14ac:dyDescent="0.3">
      <c r="A79" s="16" t="s">
        <v>29</v>
      </c>
      <c r="B79" s="17" t="s">
        <v>102</v>
      </c>
      <c r="C79" s="18" t="s">
        <v>29</v>
      </c>
      <c r="D79" s="18"/>
      <c r="E79" s="19">
        <v>322303.53759000002</v>
      </c>
      <c r="F79" s="19">
        <v>63851.64385</v>
      </c>
      <c r="G79" s="29">
        <f t="shared" si="6"/>
        <v>19.81102792958643</v>
      </c>
      <c r="H79" s="29">
        <f t="shared" si="7"/>
        <v>0.32020326306215036</v>
      </c>
      <c r="I79" s="29">
        <f t="shared" si="8"/>
        <v>0.30489597636452531</v>
      </c>
    </row>
    <row r="80" spans="1:9" s="11" customFormat="1" ht="37.5" x14ac:dyDescent="0.3">
      <c r="A80" s="12"/>
      <c r="B80" s="13" t="s">
        <v>103</v>
      </c>
      <c r="C80" s="14" t="s">
        <v>29</v>
      </c>
      <c r="D80" s="14" t="s">
        <v>13</v>
      </c>
      <c r="E80" s="15">
        <v>296436.73758999998</v>
      </c>
      <c r="F80" s="15">
        <v>63851.64385</v>
      </c>
      <c r="G80" s="28">
        <f t="shared" si="6"/>
        <v>21.539720201047704</v>
      </c>
      <c r="H80" s="28">
        <f t="shared" si="7"/>
        <v>0.29450502274214391</v>
      </c>
      <c r="I80" s="28">
        <f t="shared" si="8"/>
        <v>0.30489597636452531</v>
      </c>
    </row>
    <row r="81" spans="1:9" s="11" customFormat="1" ht="18.75" x14ac:dyDescent="0.3">
      <c r="A81" s="12"/>
      <c r="B81" s="13" t="s">
        <v>104</v>
      </c>
      <c r="C81" s="14" t="s">
        <v>29</v>
      </c>
      <c r="D81" s="14" t="s">
        <v>15</v>
      </c>
      <c r="E81" s="15">
        <v>25866.799999999999</v>
      </c>
      <c r="F81" s="15"/>
      <c r="G81" s="28">
        <f t="shared" si="6"/>
        <v>0</v>
      </c>
      <c r="H81" s="28">
        <f t="shared" si="7"/>
        <v>2.5698240320006376E-2</v>
      </c>
      <c r="I81" s="28">
        <f t="shared" si="8"/>
        <v>0</v>
      </c>
    </row>
    <row r="82" spans="1:9" s="11" customFormat="1" ht="56.25" x14ac:dyDescent="0.3">
      <c r="A82" s="16" t="s">
        <v>42</v>
      </c>
      <c r="B82" s="17" t="s">
        <v>105</v>
      </c>
      <c r="C82" s="18" t="s">
        <v>42</v>
      </c>
      <c r="D82" s="18"/>
      <c r="E82" s="19">
        <v>5867592.1762399999</v>
      </c>
      <c r="F82" s="19">
        <v>1344027.66864</v>
      </c>
      <c r="G82" s="29">
        <f t="shared" si="6"/>
        <v>22.905948952663302</v>
      </c>
      <c r="H82" s="29">
        <f t="shared" si="7"/>
        <v>5.8293563117511544</v>
      </c>
      <c r="I82" s="29">
        <f t="shared" si="8"/>
        <v>6.4178242498126297</v>
      </c>
    </row>
    <row r="83" spans="1:9" s="11" customFormat="1" ht="56.25" x14ac:dyDescent="0.3">
      <c r="A83" s="12"/>
      <c r="B83" s="13" t="s">
        <v>106</v>
      </c>
      <c r="C83" s="14" t="s">
        <v>42</v>
      </c>
      <c r="D83" s="14" t="s">
        <v>13</v>
      </c>
      <c r="E83" s="15">
        <v>1799886</v>
      </c>
      <c r="F83" s="15">
        <v>468301.53227000003</v>
      </c>
      <c r="G83" s="28">
        <f t="shared" si="6"/>
        <v>26.018399624754014</v>
      </c>
      <c r="H83" s="28">
        <f t="shared" si="7"/>
        <v>1.7881571348839054</v>
      </c>
      <c r="I83" s="28">
        <f t="shared" si="8"/>
        <v>2.2361719182968991</v>
      </c>
    </row>
    <row r="84" spans="1:9" s="11" customFormat="1" ht="18.75" x14ac:dyDescent="0.3">
      <c r="A84" s="12"/>
      <c r="B84" s="13" t="s">
        <v>107</v>
      </c>
      <c r="C84" s="14" t="s">
        <v>42</v>
      </c>
      <c r="D84" s="14" t="s">
        <v>15</v>
      </c>
      <c r="E84" s="15">
        <v>1701967.6762399999</v>
      </c>
      <c r="F84" s="15">
        <v>287433.24796000001</v>
      </c>
      <c r="G84" s="28">
        <f t="shared" si="6"/>
        <v>16.888290651618</v>
      </c>
      <c r="H84" s="28">
        <f t="shared" si="7"/>
        <v>1.6908768908754983</v>
      </c>
      <c r="I84" s="28">
        <f t="shared" si="8"/>
        <v>1.3725134623357218</v>
      </c>
    </row>
    <row r="85" spans="1:9" s="11" customFormat="1" ht="18.75" x14ac:dyDescent="0.3">
      <c r="A85" s="12"/>
      <c r="B85" s="13" t="s">
        <v>108</v>
      </c>
      <c r="C85" s="14" t="s">
        <v>42</v>
      </c>
      <c r="D85" s="14" t="s">
        <v>17</v>
      </c>
      <c r="E85" s="15">
        <v>2365738.5</v>
      </c>
      <c r="F85" s="15">
        <v>588292.88841000001</v>
      </c>
      <c r="G85" s="28">
        <f t="shared" si="6"/>
        <v>24.867198484109721</v>
      </c>
      <c r="H85" s="28">
        <f t="shared" si="7"/>
        <v>2.3503222859917505</v>
      </c>
      <c r="I85" s="28">
        <f t="shared" si="8"/>
        <v>2.8091388691800088</v>
      </c>
    </row>
    <row r="86" spans="1:9" s="11" customFormat="1" ht="18.75" x14ac:dyDescent="0.3">
      <c r="A86" s="20"/>
      <c r="B86" s="21" t="s">
        <v>109</v>
      </c>
      <c r="C86" s="22"/>
      <c r="D86" s="22"/>
      <c r="E86" s="23">
        <v>100655919.15203001</v>
      </c>
      <c r="F86" s="23">
        <v>20942107.73502</v>
      </c>
      <c r="G86" s="30">
        <f t="shared" si="6"/>
        <v>20.805639560440738</v>
      </c>
      <c r="H86" s="30">
        <f t="shared" si="7"/>
        <v>100</v>
      </c>
      <c r="I86" s="30">
        <f t="shared" si="8"/>
        <v>100</v>
      </c>
    </row>
    <row r="87" spans="1:9" s="11" customFormat="1" ht="18.75" x14ac:dyDescent="0.3">
      <c r="G87" s="26"/>
      <c r="H87" s="26"/>
      <c r="I87" s="26"/>
    </row>
    <row r="88" spans="1:9" x14ac:dyDescent="0.25">
      <c r="G88" s="27"/>
      <c r="H88" s="27"/>
      <c r="I88" s="27"/>
    </row>
  </sheetData>
  <mergeCells count="2">
    <mergeCell ref="A2:I2"/>
    <mergeCell ref="G1:I1"/>
  </mergeCells>
  <pageMargins left="0.51181102362204722" right="0.23622047244094491" top="0.34" bottom="0.37" header="0.22" footer="0.17"/>
  <pageSetup paperSize="9" scale="5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2022-04-28T23:25:29Z</dcterms:modified>
</cp:coreProperties>
</file>